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4\04.2024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N13" i="1" l="1"/>
  <c r="N14" i="1" s="1"/>
  <c r="L13" i="1" l="1"/>
  <c r="L14" i="1" s="1"/>
  <c r="K13" i="1" l="1"/>
  <c r="K14" i="1" s="1"/>
  <c r="M13" i="1"/>
  <c r="M14" i="1" s="1"/>
  <c r="O13" i="1" l="1"/>
  <c r="O14" i="1" s="1"/>
</calcChain>
</file>

<file path=xl/sharedStrings.xml><?xml version="1.0" encoding="utf-8"?>
<sst xmlns="http://schemas.openxmlformats.org/spreadsheetml/2006/main" count="27" uniqueCount="26">
  <si>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</si>
  <si>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</si>
  <si>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</si>
  <si>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</si>
  <si>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</si>
  <si>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</si>
  <si>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</si>
  <si>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</si>
  <si>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</si>
  <si>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</si>
  <si>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</si>
  <si>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</si>
  <si>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</si>
  <si>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</si>
  <si>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</si>
  <si>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</si>
  <si>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</si>
  <si>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</si>
  <si>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</si>
  <si>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</si>
  <si>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</si>
  <si>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04/2024</t>
  </si>
  <si>
    <t>JONAS DANIEL MARIANO MARQUES</t>
  </si>
  <si>
    <t>23/04/2014</t>
  </si>
  <si>
    <t>23/04/2024</t>
  </si>
  <si>
    <t>02/08/2018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</si>
</sst>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topLeftCell="D4" workbookViewId="0">
      <selection activeCell="A14" sqref="A14:J14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12</v>
      </c>
    </row>
    <row r="2" spans="1:17" x14ac:dyDescent="0.3">
      <c r="A2" s="6" t="s">
        <v>13</v>
      </c>
    </row>
    <row r="3" spans="1:17" ht="15" thickBot="1" x14ac:dyDescent="0.35">
      <c r="A3" s="8" t="s">
        <v>20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33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42" t="s">
        <v>0</v>
      </c>
      <c r="B10" s="26" t="s">
        <v>1</v>
      </c>
      <c r="C10" s="26"/>
      <c r="D10" s="27" t="s">
        <v>4</v>
      </c>
      <c r="E10" s="28"/>
      <c r="F10" s="38" t="s">
        <v>11</v>
      </c>
      <c r="G10" s="29" t="s">
        <v>5</v>
      </c>
      <c r="H10" s="26" t="s">
        <v>7</v>
      </c>
      <c r="I10" s="26"/>
      <c r="J10" s="26"/>
      <c r="K10" s="38" t="s">
        <v>10</v>
      </c>
      <c r="L10" s="36" t="s">
        <v>16</v>
      </c>
      <c r="M10" s="36" t="s">
        <v>17</v>
      </c>
      <c r="N10" s="38" t="s">
        <v>18</v>
      </c>
      <c r="O10" s="40" t="s">
        <v>19</v>
      </c>
    </row>
    <row r="11" spans="1:17" ht="30" customHeight="1" x14ac:dyDescent="0.3">
      <c r="A11" s="43"/>
      <c r="B11" s="44" t="s">
        <v>2</v>
      </c>
      <c r="C11" s="44" t="s">
        <v>14</v>
      </c>
      <c r="D11" s="44" t="s">
        <v>15</v>
      </c>
      <c r="E11" s="44" t="s">
        <v>3</v>
      </c>
      <c r="F11" s="45"/>
      <c r="G11" s="30"/>
      <c r="H11" s="46" t="s">
        <v>6</v>
      </c>
      <c r="I11" s="44" t="s">
        <v>8</v>
      </c>
      <c r="J11" s="31" t="s">
        <v>9</v>
      </c>
      <c r="K11" s="39"/>
      <c r="L11" s="37"/>
      <c r="M11" s="37"/>
      <c r="N11" s="39"/>
      <c r="O11" s="41"/>
    </row>
    <row r="12" spans="1:17" x14ac:dyDescent="0.3">
      <c r="A12" s="43"/>
      <c r="B12" s="45"/>
      <c r="C12" s="45"/>
      <c r="D12" s="45"/>
      <c r="E12" s="45"/>
      <c r="F12" s="45"/>
      <c r="G12" s="14">
        <v>1</v>
      </c>
      <c r="H12" s="47"/>
      <c r="I12" s="45"/>
      <c r="J12" s="32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41"/>
    </row>
    <row r="13" spans="1:17" s="18" customFormat="1" ht="15" customHeight="1" x14ac:dyDescent="0.3">
      <c r="A13" s="19" t="s">
        <v>22</v>
      </c>
      <c r="B13" s="19" t="s">
        <v>23</v>
      </c>
      <c r="C13" s="19" t="s">
        <v>25</v>
      </c>
      <c r="D13" s="19" t="s">
        <v>24</v>
      </c>
      <c r="E13" s="19" t="s">
        <v>24</v>
      </c>
      <c r="F13" s="19">
        <v>2063</v>
      </c>
      <c r="G13" s="24">
        <v>2571.14</v>
      </c>
      <c r="H13" s="19">
        <v>4</v>
      </c>
      <c r="I13" s="20">
        <v>0</v>
      </c>
      <c r="J13" s="19">
        <v>12</v>
      </c>
      <c r="K13" s="21">
        <f t="shared" ref="K13" si="0">G13*$K$12*H13</f>
        <v>856.70384799999999</v>
      </c>
      <c r="L13" s="22">
        <f>G13*$L$12*SUM(J13+I13)</f>
        <v>3733.2952799999998</v>
      </c>
      <c r="M13" s="21">
        <f t="shared" ref="M13" si="1">SUM(G13/30)*$M$12*F13</f>
        <v>7072.3490933333342</v>
      </c>
      <c r="N13" s="21">
        <f>G13*$N$12</f>
        <v>201.06314800000001</v>
      </c>
      <c r="O13" s="23">
        <f t="shared" ref="O13" si="2">SUM(K13:N13)</f>
        <v>11863.411369333333</v>
      </c>
    </row>
    <row r="14" spans="1:17" ht="18.75" customHeight="1" thickBot="1" x14ac:dyDescent="0.3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17">
        <f>SUM(K13:K13)</f>
        <v>856.70384799999999</v>
      </c>
      <c r="L14" s="17">
        <f>SUM(L13:L13)</f>
        <v>3733.2952799999998</v>
      </c>
      <c r="M14" s="17">
        <f>SUM(M13:M13)</f>
        <v>7072.3490933333342</v>
      </c>
      <c r="N14" s="17">
        <f>SUM(N13:N13)</f>
        <v>201.06314800000001</v>
      </c>
      <c r="O14" s="17">
        <f>SUM(O13:O13)</f>
        <v>11863.411369333333</v>
      </c>
    </row>
    <row r="16" spans="1:17" x14ac:dyDescent="0.3">
      <c r="M16" s="10"/>
      <c r="N16" s="11"/>
    </row>
    <row r="17" spans="13:14" x14ac:dyDescent="0.3">
      <c r="M17" s="10"/>
      <c r="N17" s="10"/>
    </row>
    <row r="18" spans="13:14" x14ac:dyDescent="0.3">
      <c r="M18" s="10"/>
      <c r="N18" s="10"/>
    </row>
    <row r="19" spans="13:14" x14ac:dyDescent="0.3">
      <c r="M19" s="10"/>
    </row>
    <row r="20" spans="13:14" x14ac:dyDescent="0.3">
      <c r="M20" s="10"/>
    </row>
    <row r="21" spans="13:14" x14ac:dyDescent="0.3">
      <c r="M21" s="10"/>
    </row>
  </sheetData>
  <mergeCells count="20"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  <mergeCell ref="A14:J14"/>
    <mergeCell ref="B10:C10"/>
    <mergeCell ref="D10:E10"/>
    <mergeCell ref="G10:G11"/>
    <mergeCell ref="J11:J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2024-06-05T12:54:36Z</dcterms:modified>
</cp:coreProperties>
</file>